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F4" i="1"/>
  <c r="F5" i="1"/>
  <c r="F6" i="1"/>
  <c r="F7" i="1"/>
  <c r="F8" i="1"/>
  <c r="F9" i="1"/>
  <c r="F3" i="1"/>
  <c r="J14" i="1"/>
  <c r="E3" i="1"/>
  <c r="E4" i="1"/>
  <c r="E5" i="1"/>
  <c r="E6" i="1"/>
  <c r="E7" i="1"/>
  <c r="E8" i="1"/>
  <c r="E9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<sst xmlns="http://schemas.openxmlformats.org/spreadsheetml/2006/main" count="28" uniqueCount="19">
  <si>
    <t>BẢNG KÊ HÓA ĐƠN BÁN ĐĨA CD-ROM</t>
  </si>
  <si>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</si>
  <si>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</si>
  <si>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</si>
  <si>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</si>
  <si>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</si>
  <si>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</si>
  <si>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</si>
  <si>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</si>
  <si>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</si>
  <si>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</si>
  <si>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>Mã đĩa</t>
  </si>
  <si>
    <t>Philips</t>
  </si>
  <si>
    <t>Bách Việt</t>
  </si>
  <si>
    <t>Mitsubishi</t>
  </si>
  <si>
    <t>Bảng 2- Bảng Thống kê</t>
  </si>
  <si>
    <t>Tổng số luợng đĩa hiệu Philips</t>
  </si>
  <si>
    <t>Tổng số luợng đĩa hiệu Bách Việt</t>
  </si>
  <si>
    <t>Tổng số luợng đĩa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</si>
</sst>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3" fontId="0" fillId="0" borderId="1" xfId="1" applyFont="1" applyBorder="1" applyAlignment="1">
      <alignment horizontal="left" vertical="top"/>
    </xf>
    <xf numFmtId="43" fontId="0" fillId="0" borderId="2" xfId="1" applyFont="1" applyBorder="1" applyAlignment="1">
      <alignment horizontal="left" vertical="top"/>
    </xf>
    <xf numFmtId="43" fontId="0" fillId="0" borderId="3" xfId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I9" sqref="I9"/>
    </sheetView>
  </sheetViews>
  <sheetFormatPr defaultRowHeight="15" x14ac:dyDescent="0.25"/>
  <cols>
    <col min="1" max="2" width="11" customWidth="1"/>
    <col min="3" max="3" width="11.85546875" customWidth="1"/>
    <col min="4" max="4" width="10.5703125" customWidth="1"/>
    <col min="5" max="5" width="11.28515625" customWidth="1"/>
    <col min="6" max="6" width="11" customWidth="1"/>
  </cols>
  <sheetData>
    <row r="1" spans="1:10" ht="15.75" thickTop="1" x14ac:dyDescent="0.25">
      <c r="A1" s="19" t="s">
        <v>0</v>
      </c>
      <c r="B1" s="20"/>
      <c r="C1" s="20"/>
      <c r="D1" s="20"/>
      <c r="E1" s="20"/>
      <c r="F1" s="21"/>
    </row>
    <row r="2" spans="1:10" x14ac:dyDescent="0.25">
      <c r="A2" s="2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23" t="s">
        <v>6</v>
      </c>
    </row>
    <row r="3" spans="1:10" x14ac:dyDescent="0.25">
      <c r="A3" s="22" t="s">
        <v>7</v>
      </c>
      <c r="B3" s="5" t="str">
        <f>VLOOKUP(A3,$A$14:$C$17,2,0)</f>
        <v>Bách Việt</v>
      </c>
      <c r="C3" s="5" t="str">
        <f>IF(A3="BV","Bách Việt","Hàng Nhập")</f>
        <v>Bách Việt</v>
      </c>
      <c r="D3" s="5">
        <v>250</v>
      </c>
      <c r="E3" s="5">
        <f>VLOOKUP(A3,$A$14:$C$17,3,0)</f>
        <v>3000</v>
      </c>
      <c r="F3" s="23">
        <f>E3*D3-IF(D3&gt;=200,"100000",IF(D3&gt;=100,"50000",0))</f>
        <v>650000</v>
      </c>
    </row>
    <row r="4" spans="1:10" x14ac:dyDescent="0.25">
      <c r="A4" s="22" t="s">
        <v>8</v>
      </c>
      <c r="B4" s="5" t="str">
        <f>VLOOKUP(A4,$A$14:$C$17,2,0)</f>
        <v>Mitsubishi</v>
      </c>
      <c r="C4" s="5" t="str">
        <f t="shared" ref="C4:C9" si="0">IF(A4="BV","Bách Việt","Hàng Nhập")</f>
        <v>Hàng Nhập</v>
      </c>
      <c r="D4" s="5">
        <v>120</v>
      </c>
      <c r="E4" s="5">
        <f t="shared" ref="E4:E9" si="1">VLOOKUP(A4,$A$14:$C$17,3,0)</f>
        <v>12000</v>
      </c>
      <c r="F4" s="23">
        <f t="shared" ref="F4:F9" si="2">E4*D4-IF(D4&gt;=200,"100000",IF(D4&gt;=100,"50000",0))</f>
        <v>1390000</v>
      </c>
    </row>
    <row r="5" spans="1:10" x14ac:dyDescent="0.25">
      <c r="A5" s="22" t="s">
        <v>9</v>
      </c>
      <c r="B5" s="5" t="str">
        <f t="shared" ref="B4:B9" si="3">VLOOKUP(A5,$A$14:$C$17,2,0)</f>
        <v>Philips</v>
      </c>
      <c r="C5" s="5" t="str">
        <f t="shared" si="0"/>
        <v>Hàng Nhập</v>
      </c>
      <c r="D5" s="5">
        <v>130</v>
      </c>
      <c r="E5" s="5">
        <f t="shared" si="1"/>
        <v>4500</v>
      </c>
      <c r="F5" s="23">
        <f t="shared" si="2"/>
        <v>535000</v>
      </c>
    </row>
    <row r="6" spans="1:10" x14ac:dyDescent="0.25">
      <c r="A6" s="22" t="s">
        <v>8</v>
      </c>
      <c r="B6" s="5" t="str">
        <f t="shared" si="3"/>
        <v>Mitsubishi</v>
      </c>
      <c r="C6" s="5" t="str">
        <f t="shared" si="0"/>
        <v>Hàng Nhập</v>
      </c>
      <c r="D6" s="5">
        <v>60</v>
      </c>
      <c r="E6" s="5">
        <f t="shared" si="1"/>
        <v>12000</v>
      </c>
      <c r="F6" s="23">
        <f t="shared" si="2"/>
        <v>720000</v>
      </c>
    </row>
    <row r="7" spans="1:10" x14ac:dyDescent="0.25">
      <c r="A7" s="22" t="s">
        <v>7</v>
      </c>
      <c r="B7" s="5" t="str">
        <f t="shared" si="3"/>
        <v>Bách Việt</v>
      </c>
      <c r="C7" s="5" t="str">
        <f t="shared" si="0"/>
        <v>Bách Việt</v>
      </c>
      <c r="D7" s="5">
        <v>150</v>
      </c>
      <c r="E7" s="5">
        <f t="shared" si="1"/>
        <v>3000</v>
      </c>
      <c r="F7" s="23">
        <f t="shared" si="2"/>
        <v>400000</v>
      </c>
    </row>
    <row r="8" spans="1:10" x14ac:dyDescent="0.25">
      <c r="A8" s="22" t="s">
        <v>7</v>
      </c>
      <c r="B8" s="5" t="str">
        <f t="shared" si="3"/>
        <v>Bách Việt</v>
      </c>
      <c r="C8" s="5" t="str">
        <f t="shared" si="0"/>
        <v>Bách Việt</v>
      </c>
      <c r="D8" s="5">
        <v>70</v>
      </c>
      <c r="E8" s="5">
        <f t="shared" si="1"/>
        <v>3000</v>
      </c>
      <c r="F8" s="23">
        <f t="shared" si="2"/>
        <v>210000</v>
      </c>
    </row>
    <row r="9" spans="1:10" ht="15.75" thickBot="1" x14ac:dyDescent="0.3">
      <c r="A9" s="24" t="s">
        <v>9</v>
      </c>
      <c r="B9" s="5" t="str">
        <f t="shared" si="3"/>
        <v>Philips</v>
      </c>
      <c r="C9" s="5" t="str">
        <f t="shared" si="0"/>
        <v>Hàng Nhập</v>
      </c>
      <c r="D9" s="25">
        <v>150</v>
      </c>
      <c r="E9" s="5">
        <f t="shared" si="1"/>
        <v>4500</v>
      </c>
      <c r="F9" s="23">
        <f t="shared" si="2"/>
        <v>625000</v>
      </c>
    </row>
    <row r="10" spans="1:10" ht="15.75" thickTop="1" x14ac:dyDescent="0.25"/>
    <row r="12" spans="1:10" ht="15.75" thickBot="1" x14ac:dyDescent="0.3"/>
    <row r="13" spans="1:10" x14ac:dyDescent="0.25">
      <c r="A13" s="1" t="s">
        <v>10</v>
      </c>
      <c r="B13" s="2"/>
      <c r="C13" s="3"/>
      <c r="F13" s="10" t="s">
        <v>15</v>
      </c>
      <c r="G13" s="11"/>
      <c r="H13" s="11"/>
      <c r="I13" s="11"/>
      <c r="J13" s="12"/>
    </row>
    <row r="14" spans="1:10" x14ac:dyDescent="0.25">
      <c r="A14" s="4" t="s">
        <v>11</v>
      </c>
      <c r="B14" s="5" t="s">
        <v>2</v>
      </c>
      <c r="C14" s="6" t="s">
        <v>5</v>
      </c>
      <c r="F14" s="13" t="s">
        <v>16</v>
      </c>
      <c r="G14" s="14"/>
      <c r="H14" s="14"/>
      <c r="I14" s="14"/>
      <c r="J14" s="15">
        <f>SUMIF(A3,$A$3:$A$9,$D$3:$D$9)</f>
        <v>0</v>
      </c>
    </row>
    <row r="15" spans="1:10" x14ac:dyDescent="0.25">
      <c r="A15" s="4" t="s">
        <v>9</v>
      </c>
      <c r="B15" s="5" t="s">
        <v>12</v>
      </c>
      <c r="C15" s="6">
        <v>4500</v>
      </c>
      <c r="F15" s="13" t="s">
        <v>17</v>
      </c>
      <c r="G15" s="14"/>
      <c r="H15" s="14"/>
      <c r="I15" s="14"/>
      <c r="J15" s="15"/>
    </row>
    <row r="16" spans="1:10" ht="15.75" thickBot="1" x14ac:dyDescent="0.3">
      <c r="A16" s="4" t="s">
        <v>7</v>
      </c>
      <c r="B16" s="5" t="s">
        <v>13</v>
      </c>
      <c r="C16" s="6">
        <v>3000</v>
      </c>
      <c r="F16" s="16" t="s">
        <v>18</v>
      </c>
      <c r="G16" s="17"/>
      <c r="H16" s="17"/>
      <c r="I16" s="17"/>
      <c r="J16" s="18"/>
    </row>
    <row r="17" spans="1:3" ht="15.75" thickBot="1" x14ac:dyDescent="0.3">
      <c r="A17" s="7" t="s">
        <v>8</v>
      </c>
      <c r="B17" s="8" t="s">
        <v>14</v>
      </c>
      <c r="C17" s="9">
        <v>12000</v>
      </c>
    </row>
  </sheetData>
  <mergeCells count="5">
    <mergeCell ref="A1:F1"/>
    <mergeCell ref="F14:I14"/>
    <mergeCell ref="F15:I15"/>
    <mergeCell ref="F16:I16"/>
    <mergeCell ref="F13:J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2019-01-09T09:01:11Z</dcterms:created>
  <dcterms:modified xsi:type="dcterms:W3CDTF">2019-01-09T09:42:54Z</dcterms:modified>
</cp:coreProperties>
</file>